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<sst xmlns="http://schemas.openxmlformats.org/spreadsheetml/2006/main" count="85" uniqueCount="70">
  <si>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</si>
  <si>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</si>
  <si>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</si>
  <si>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</si>
  <si>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黑臭水体治理效果跟踪监测项目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</si>
  <si>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</si>
  <si>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</si>
  <si>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</si>
  <si>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</si>
  <si>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</si>
  <si>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</si>
  <si>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</si>
  <si>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</si>
  <si>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</si>
  <si>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</si>
  <si>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</si>
  <si>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</si>
  <si>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</si>
  <si>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</si>
  <si>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</si>
  <si>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</si>
  <si>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</si>
  <si>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</si>
  <si>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通过开展黑臭水体跟踪监测工作,为防止黑臭水体复黑，及时发现新增黑臭水体的出现，确保已完成治理的黑臭水体水质安全，需建立黑臭水体长效监督管理体制，实现对北京全市黑臭水体周期性、常态化监测和管理。</t>
  </si>
  <si>
    <t>加强对全市整治后黑臭水体水质监测工作，按季度同步开展全市的黑臭水体遥感监测；每月对相关数据进行分析整理汇总，形成监测报告。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</si>
  <si>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</si>
  <si>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</si>
  <si>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</si>
  <si>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</si>
  <si>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</si>
  <si>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</si>
  <si>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</si>
  <si>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指标1：遥感监测数量</t>
  </si>
  <si>
    <t>=4次</t>
  </si>
  <si>
    <t>4次</t>
  </si>
  <si>
    <t>质量
指标</t>
  </si>
  <si>
    <t>指标1：监测工作完成的质量要求</t>
  </si>
  <si>
    <t>符合《水环境监测规范》的要求</t>
  </si>
  <si>
    <t>指标2：检测方法</t>
  </si>
  <si>
    <t>指标3：验收合格率</t>
  </si>
  <si>
    <t>=100</t>
  </si>
  <si>
    <t>时效
指标</t>
  </si>
  <si>
    <t>指标1：月度成果提交时间</t>
  </si>
  <si>
    <t>次月10日前</t>
  </si>
  <si>
    <t>监测单位工作任务繁重导致有时月度成果提交时间推迟，未来设定提交时间时将仔细分析工作量，制定更合理的执行计划</t>
  </si>
  <si>
    <t>指标2：季度成果提交时间</t>
  </si>
  <si>
    <t>下季度首月10日前</t>
  </si>
  <si>
    <t>监测单位工作任务繁重导致有时月度成果提交时间推迟，从而影响季度成果提交时间滞后。逐步完善制定更合理的执行计划</t>
  </si>
  <si>
    <t>指标3：项目验收时间</t>
  </si>
  <si>
    <t>12月</t>
  </si>
  <si>
    <t>成本指标</t>
  </si>
  <si>
    <t>经济
成本
指标</t>
  </si>
  <si>
    <t>指标1：项目监测总成本</t>
  </si>
  <si>
    <r>
      <rPr>
        <sz val="10"/>
        <color theme="1"/>
        <rFont val="宋体"/>
        <charset val="134"/>
      </rPr>
      <t>≤</t>
    </r>
    <r>
      <rPr>
        <sz val="10"/>
        <color theme="1"/>
        <rFont val="仿宋_GB2312"/>
        <charset val="134"/>
      </rPr>
      <t>69.573万元</t>
    </r>
  </si>
  <si>
    <t>65.4513万元</t>
  </si>
  <si>
    <t>效益
指标</t>
  </si>
  <si>
    <t>经济效益指标</t>
  </si>
  <si>
    <t>指标1：</t>
  </si>
  <si>
    <t>社会效益指标</t>
  </si>
  <si>
    <t>指标1：社会效益指标</t>
  </si>
  <si>
    <t>对北京市黑臭水体进行周期性、常态化监测和管理，加强黑臭水体监督管理，向相关部门提供专业化监测成果</t>
  </si>
  <si>
    <t>下一步继续提高</t>
  </si>
  <si>
    <t>生态效益指标</t>
  </si>
  <si>
    <t>可持续影响指标</t>
  </si>
  <si>
    <t>满意度指标</t>
  </si>
  <si>
    <t>服务对象满意度指标</t>
  </si>
  <si>
    <t>指标1：成果应用单位满意度</t>
  </si>
  <si>
    <t>≥95%</t>
  </si>
  <si>
    <t>满意度调查工作不全面，缺少满意度调查结果分析评价。改进措施：加强满意度调查结果分析工作。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</si>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</sst>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topLeftCell="A21" workbookViewId="0">
      <selection activeCell="P22" sqref="P22"/>
    </sheetView>
  </sheetViews>
  <sheetFormatPr defaultColWidth="9" defaultRowHeight="14"/>
  <cols>
    <col min="1" max="1" width="5.12727272727273" customWidth="1"/>
    <col min="2" max="2" width="6" customWidth="1"/>
    <col min="3" max="3" width="7.75454545454545" customWidth="1"/>
    <col min="5" max="6" width="10" customWidth="1"/>
    <col min="7" max="8" width="12.2545454545455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4" width="14.1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v>70</v>
      </c>
      <c r="F6" s="6">
        <v>65.4513</v>
      </c>
      <c r="G6" s="6"/>
      <c r="H6" s="6">
        <v>65.4513</v>
      </c>
      <c r="I6" s="6">
        <f t="shared" ref="I6:I7" si="0">SUM(I7:I9)</f>
        <v>0</v>
      </c>
      <c r="J6" s="4">
        <v>10</v>
      </c>
      <c r="K6" s="4"/>
      <c r="L6" s="20">
        <f>ROUND(H6/F6,4)</f>
        <v>1</v>
      </c>
      <c r="M6" s="20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6">
        <v>70</v>
      </c>
      <c r="F7" s="6">
        <v>65.4513</v>
      </c>
      <c r="G7" s="6"/>
      <c r="H7" s="6">
        <v>65.4513</v>
      </c>
      <c r="I7" s="6">
        <f t="shared" si="0"/>
        <v>0</v>
      </c>
      <c r="J7" s="4">
        <v>10</v>
      </c>
      <c r="K7" s="4"/>
      <c r="L7" s="20">
        <f>ROUND(H7/F7,4)</f>
        <v>1</v>
      </c>
      <c r="M7" s="20"/>
      <c r="N7" s="4">
        <f>ROUND(J7*L7,2)</f>
        <v>10</v>
      </c>
    </row>
    <row r="8" ht="32.1" customHeight="1" spans="1:14">
      <c r="A8" s="4"/>
      <c r="B8" s="4"/>
      <c r="C8" s="4" t="s">
        <v>17</v>
      </c>
      <c r="D8" s="4"/>
      <c r="E8" s="6"/>
      <c r="F8" s="6"/>
      <c r="G8" s="6"/>
      <c r="H8" s="6"/>
      <c r="I8" s="6"/>
      <c r="J8" s="4" t="s">
        <v>18</v>
      </c>
      <c r="K8" s="4"/>
      <c r="L8" s="20"/>
      <c r="M8" s="20"/>
      <c r="N8" s="4" t="s">
        <v>18</v>
      </c>
    </row>
    <row r="9" ht="26.1" customHeight="1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18</v>
      </c>
      <c r="K9" s="4"/>
      <c r="L9" s="20"/>
      <c r="M9" s="20"/>
      <c r="N9" s="4" t="s">
        <v>18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.1" customHeight="1" spans="1:14">
      <c r="A11" s="4"/>
      <c r="B11" s="4" t="s">
        <v>23</v>
      </c>
      <c r="C11" s="4"/>
      <c r="D11" s="4"/>
      <c r="E11" s="4"/>
      <c r="F11" s="4"/>
      <c r="G11" s="4"/>
      <c r="H11" s="7" t="s">
        <v>24</v>
      </c>
      <c r="I11" s="7"/>
      <c r="J11" s="7"/>
      <c r="K11" s="7"/>
      <c r="L11" s="7"/>
      <c r="M11" s="7"/>
      <c r="N11" s="7"/>
    </row>
    <row r="12" ht="41.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7" customHeight="1" spans="1:14">
      <c r="A13" s="8"/>
      <c r="B13" s="9"/>
      <c r="C13" s="4"/>
      <c r="D13" s="10" t="s">
        <v>32</v>
      </c>
      <c r="E13" s="10"/>
      <c r="F13" s="10"/>
      <c r="G13" s="11" t="s">
        <v>33</v>
      </c>
      <c r="H13" s="4" t="s">
        <v>34</v>
      </c>
      <c r="I13" s="4">
        <v>25</v>
      </c>
      <c r="J13" s="4"/>
      <c r="K13" s="4">
        <v>25</v>
      </c>
      <c r="L13" s="4"/>
      <c r="M13" s="4"/>
      <c r="N13" s="4"/>
    </row>
    <row r="14" ht="37" customHeight="1" spans="1:14">
      <c r="A14" s="8"/>
      <c r="B14" s="9"/>
      <c r="C14" s="4" t="s">
        <v>35</v>
      </c>
      <c r="D14" s="10" t="s">
        <v>36</v>
      </c>
      <c r="E14" s="10"/>
      <c r="F14" s="10"/>
      <c r="G14" s="7" t="s">
        <v>37</v>
      </c>
      <c r="H14" s="7" t="s">
        <v>37</v>
      </c>
      <c r="I14" s="4">
        <v>5</v>
      </c>
      <c r="J14" s="4"/>
      <c r="K14" s="4">
        <v>5</v>
      </c>
      <c r="L14" s="4"/>
      <c r="M14" s="4"/>
      <c r="N14" s="4"/>
    </row>
    <row r="15" ht="37" customHeight="1" spans="1:14">
      <c r="A15" s="8"/>
      <c r="B15" s="9"/>
      <c r="C15" s="4"/>
      <c r="D15" s="10" t="s">
        <v>38</v>
      </c>
      <c r="E15" s="10"/>
      <c r="F15" s="10"/>
      <c r="G15" s="7" t="s">
        <v>37</v>
      </c>
      <c r="H15" s="7" t="s">
        <v>37</v>
      </c>
      <c r="I15" s="4">
        <v>5</v>
      </c>
      <c r="J15" s="4"/>
      <c r="K15" s="4">
        <v>5</v>
      </c>
      <c r="L15" s="4"/>
      <c r="M15" s="4"/>
      <c r="N15" s="4"/>
    </row>
    <row r="16" ht="15" customHeight="1" spans="1:14">
      <c r="A16" s="8"/>
      <c r="B16" s="9"/>
      <c r="C16" s="4"/>
      <c r="D16" s="10" t="s">
        <v>39</v>
      </c>
      <c r="E16" s="10"/>
      <c r="F16" s="10"/>
      <c r="G16" s="11" t="s">
        <v>40</v>
      </c>
      <c r="H16" s="4">
        <v>100</v>
      </c>
      <c r="I16" s="4">
        <v>10</v>
      </c>
      <c r="J16" s="4"/>
      <c r="K16" s="4">
        <v>10</v>
      </c>
      <c r="L16" s="4"/>
      <c r="M16" s="4"/>
      <c r="N16" s="4"/>
    </row>
    <row r="17" ht="56" customHeight="1" spans="1:14">
      <c r="A17" s="8"/>
      <c r="B17" s="9"/>
      <c r="C17" s="4" t="s">
        <v>41</v>
      </c>
      <c r="D17" s="10" t="s">
        <v>42</v>
      </c>
      <c r="E17" s="10"/>
      <c r="F17" s="10"/>
      <c r="G17" s="7" t="s">
        <v>43</v>
      </c>
      <c r="H17" s="7" t="s">
        <v>43</v>
      </c>
      <c r="I17" s="4">
        <v>5</v>
      </c>
      <c r="J17" s="4"/>
      <c r="K17" s="21">
        <v>3</v>
      </c>
      <c r="L17" s="21"/>
      <c r="M17" s="17" t="s">
        <v>44</v>
      </c>
      <c r="N17" s="17"/>
    </row>
    <row r="18" ht="49" customHeight="1" spans="1:14">
      <c r="A18" s="8"/>
      <c r="B18" s="9"/>
      <c r="C18" s="4"/>
      <c r="D18" s="12" t="s">
        <v>45</v>
      </c>
      <c r="E18" s="13"/>
      <c r="F18" s="14"/>
      <c r="G18" s="7" t="s">
        <v>46</v>
      </c>
      <c r="H18" s="7" t="s">
        <v>46</v>
      </c>
      <c r="I18" s="22">
        <v>5</v>
      </c>
      <c r="J18" s="23"/>
      <c r="K18" s="24">
        <v>3</v>
      </c>
      <c r="L18" s="25"/>
      <c r="M18" s="26" t="s">
        <v>47</v>
      </c>
      <c r="N18" s="27"/>
    </row>
    <row r="19" ht="24" customHeight="1" spans="1:14">
      <c r="A19" s="8"/>
      <c r="B19" s="9"/>
      <c r="C19" s="4"/>
      <c r="D19" s="10" t="s">
        <v>48</v>
      </c>
      <c r="E19" s="10"/>
      <c r="F19" s="10"/>
      <c r="G19" s="7" t="s">
        <v>49</v>
      </c>
      <c r="H19" s="7" t="s">
        <v>49</v>
      </c>
      <c r="I19" s="4">
        <v>5</v>
      </c>
      <c r="J19" s="4"/>
      <c r="K19" s="4">
        <v>5</v>
      </c>
      <c r="L19" s="4"/>
      <c r="M19" s="4"/>
      <c r="N19" s="4"/>
    </row>
    <row r="20" ht="30.95" customHeight="1" spans="1:14">
      <c r="A20" s="8"/>
      <c r="B20" s="15" t="s">
        <v>50</v>
      </c>
      <c r="C20" s="4" t="s">
        <v>51</v>
      </c>
      <c r="D20" s="16" t="s">
        <v>52</v>
      </c>
      <c r="E20" s="16"/>
      <c r="F20" s="16"/>
      <c r="G20" s="7" t="s">
        <v>53</v>
      </c>
      <c r="H20" s="7" t="s">
        <v>54</v>
      </c>
      <c r="I20" s="4">
        <v>5</v>
      </c>
      <c r="J20" s="4"/>
      <c r="K20" s="4">
        <v>5</v>
      </c>
      <c r="L20" s="4"/>
      <c r="M20" s="4"/>
      <c r="N20" s="4"/>
    </row>
    <row r="21" ht="37.5" customHeight="1" spans="1:14">
      <c r="A21" s="8"/>
      <c r="B21" s="4" t="s">
        <v>55</v>
      </c>
      <c r="C21" s="4" t="s">
        <v>56</v>
      </c>
      <c r="D21" s="16" t="s">
        <v>57</v>
      </c>
      <c r="E21" s="16"/>
      <c r="F21" s="16"/>
      <c r="G21" s="4"/>
      <c r="H21" s="4"/>
      <c r="I21" s="4"/>
      <c r="J21" s="4"/>
      <c r="K21" s="4"/>
      <c r="L21" s="4"/>
      <c r="M21" s="4"/>
      <c r="N21" s="4"/>
    </row>
    <row r="22" ht="90" customHeight="1" spans="1:14">
      <c r="A22" s="8"/>
      <c r="B22" s="4"/>
      <c r="C22" s="4" t="s">
        <v>58</v>
      </c>
      <c r="D22" s="16" t="s">
        <v>59</v>
      </c>
      <c r="E22" s="16"/>
      <c r="F22" s="16"/>
      <c r="G22" s="17" t="s">
        <v>60</v>
      </c>
      <c r="H22" s="17" t="s">
        <v>60</v>
      </c>
      <c r="I22" s="4">
        <v>20</v>
      </c>
      <c r="J22" s="4"/>
      <c r="K22" s="4">
        <v>18</v>
      </c>
      <c r="L22" s="4"/>
      <c r="M22" s="4" t="s">
        <v>61</v>
      </c>
      <c r="N22" s="4"/>
    </row>
    <row r="23" ht="31.5" customHeight="1" spans="1:14">
      <c r="A23" s="8"/>
      <c r="B23" s="4"/>
      <c r="C23" s="4" t="s">
        <v>62</v>
      </c>
      <c r="D23" s="16" t="s">
        <v>57</v>
      </c>
      <c r="E23" s="16"/>
      <c r="F23" s="16"/>
      <c r="G23" s="4"/>
      <c r="H23" s="4"/>
      <c r="I23" s="4"/>
      <c r="J23" s="4"/>
      <c r="K23" s="4"/>
      <c r="L23" s="4"/>
      <c r="M23" s="4"/>
      <c r="N23" s="4"/>
    </row>
    <row r="24" ht="45" customHeight="1" spans="1:14">
      <c r="A24" s="8"/>
      <c r="B24" s="4"/>
      <c r="C24" s="4" t="s">
        <v>63</v>
      </c>
      <c r="D24" s="16" t="s">
        <v>57</v>
      </c>
      <c r="E24" s="16"/>
      <c r="F24" s="16"/>
      <c r="G24" s="4"/>
      <c r="H24" s="4"/>
      <c r="I24" s="4"/>
      <c r="J24" s="4"/>
      <c r="K24" s="4"/>
      <c r="L24" s="4"/>
      <c r="M24" s="4"/>
      <c r="N24" s="4"/>
    </row>
    <row r="25" ht="56.1" customHeight="1" spans="1:14">
      <c r="A25" s="8"/>
      <c r="B25" s="4" t="s">
        <v>64</v>
      </c>
      <c r="C25" s="4" t="s">
        <v>65</v>
      </c>
      <c r="D25" s="16" t="s">
        <v>66</v>
      </c>
      <c r="E25" s="16"/>
      <c r="F25" s="16"/>
      <c r="G25" s="18" t="s">
        <v>67</v>
      </c>
      <c r="H25" s="18">
        <v>0.95</v>
      </c>
      <c r="I25" s="4">
        <v>5</v>
      </c>
      <c r="J25" s="4"/>
      <c r="K25" s="21">
        <v>2</v>
      </c>
      <c r="L25" s="21"/>
      <c r="M25" s="4" t="s">
        <v>68</v>
      </c>
      <c r="N25" s="4"/>
    </row>
    <row r="26" spans="1:14">
      <c r="A26" s="19" t="s">
        <v>69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f>SUM(K13:L25,N6)</f>
        <v>91</v>
      </c>
      <c r="L26" s="19"/>
      <c r="M26" s="28"/>
      <c r="N26" s="28"/>
    </row>
  </sheetData>
  <mergeCells count="10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9"/>
    <mergeCell ref="B21:B24"/>
    <mergeCell ref="C14:C16"/>
    <mergeCell ref="C17:C19"/>
    <mergeCell ref="A5:B9"/>
  </mergeCells>
  <pageMargins left="0.554861111111111" right="0.554861111111111" top="0.550694444444444" bottom="0.23611111111111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dcterms:modified xsi:type="dcterms:W3CDTF">2025-08-25T08:46:03Z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5561D9826656777A6D16A8682273697D_43</vt:lpwstr>
  </property>
</Properties>
</file>